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0-В\12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G55" i="1" l="1"/>
</calcChain>
</file>

<file path=xl/sharedStrings.xml><?xml version="1.0" encoding="utf-8"?>
<sst xmlns="http://schemas.openxmlformats.org/spreadsheetml/2006/main" count="241" uniqueCount="104">
  <si>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</si>
  <si>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</si>
  <si>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</si>
  <si>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</si>
  <si>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</si>
  <si>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</si>
  <si>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</si>
  <si>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</si>
  <si>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</si>
  <si>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</si>
  <si>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</si>
  <si>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</si>
  <si>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</si>
  <si>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</si>
  <si>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</si>
  <si>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</si>
  <si>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</si>
  <si>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</si>
  <si>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</si>
  <si>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</si>
  <si>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</si>
  <si>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</si>
  <si>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</si>
  <si>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"Прокат круглый и листовой"</t>
  </si>
  <si>
    <t>ЛОТ  № НВЛ-2025/10-В</t>
  </si>
  <si>
    <t>ЛОТ ДЕЛИМЫЙ</t>
  </si>
  <si>
    <t>VNK1600003</t>
  </si>
  <si>
    <t>НВЛ</t>
  </si>
  <si>
    <t>1027153</t>
  </si>
  <si>
    <t>Прокат листовой горячекатаный 3 ст3</t>
  </si>
  <si>
    <t>Т</t>
  </si>
  <si>
    <t>VNK1800005</t>
  </si>
  <si>
    <t>1251822</t>
  </si>
  <si>
    <t>Прокат стальной горячекатаный круглый 20 - С345</t>
  </si>
  <si>
    <t>VNK1800006</t>
  </si>
  <si>
    <t>VNK1600001</t>
  </si>
  <si>
    <t>1017532</t>
  </si>
  <si>
    <t>Прокат листовой горячекатаный 25 ст3сп5</t>
  </si>
  <si>
    <t>VNK2000006</t>
  </si>
  <si>
    <t>1266763</t>
  </si>
  <si>
    <t>Прокат листовой холоднокатаный 4,0 ст12Х18Н10Т</t>
  </si>
  <si>
    <t>VNK2000007</t>
  </si>
  <si>
    <t>VNK2000008</t>
  </si>
  <si>
    <t>VNK2000009</t>
  </si>
  <si>
    <t>VNK2000010</t>
  </si>
  <si>
    <t>VNK2200004</t>
  </si>
  <si>
    <t>Прокат листовой горячекатаный 5 С345</t>
  </si>
  <si>
    <t>VNK2300001</t>
  </si>
  <si>
    <t>Полоса стальная горячекатаная 4Х25 ст3</t>
  </si>
  <si>
    <t>Прокат листовой холоднокатаный 5,0 ст3 оцинкованный 
ГОСТ 9.307-89</t>
  </si>
  <si>
    <t>VNK2300002</t>
  </si>
  <si>
    <t>VNK2300003</t>
  </si>
  <si>
    <t>VNK24R0002</t>
  </si>
  <si>
    <t>Прокат листовой горячекатаный 4 С255</t>
  </si>
  <si>
    <t>Прокат листовой горячекатаный 2 С255</t>
  </si>
  <si>
    <t>VNK2500001</t>
  </si>
  <si>
    <t>Прокат листовой горячеоцинкованный 02-2,0х1250х2500-Б-НО-Ц140-М-ПП</t>
  </si>
  <si>
    <t>Прокат листовой горячекатаный 4 ст3</t>
  </si>
  <si>
    <t>Прокат листовой горячекатаный 6 С255</t>
  </si>
  <si>
    <t>Прокат листовой горячекатаный 25 ст09Г2С</t>
  </si>
  <si>
    <t>Прокат стальной горячекатаный круглый 8 - ст3</t>
  </si>
  <si>
    <t>Сталь тонколистовая оцинкованная ОЦ Б-ПН-НО-0,8х1000х2000 ОН-МТ-1</t>
  </si>
  <si>
    <t>Полоса стальная горячекатаная 10Х50 ст3пс</t>
  </si>
  <si>
    <t>Прокат листовой горячекатаный 7 ст09Г2С</t>
  </si>
  <si>
    <t>VNK2500002</t>
  </si>
  <si>
    <t>VNK2500003</t>
  </si>
  <si>
    <t>VNK2500005</t>
  </si>
  <si>
    <t>Прокат листовой горячекатаный 5 ст09Г2С</t>
  </si>
  <si>
    <t>VNK2500007</t>
  </si>
  <si>
    <t>Прокат листовой горячекатаный 10 С255</t>
  </si>
  <si>
    <t>Прокат стальной горячекатаный круглый 12 - ст09Г2С</t>
  </si>
  <si>
    <t>VNK2500008</t>
  </si>
  <si>
    <t>Прокат стальной горячекатаный круглый В1-IV-10 ст3сп2</t>
  </si>
  <si>
    <t>VNK2500009</t>
  </si>
  <si>
    <t>Прокат стальной горячекатаный круглый 28 - ст09Г2С</t>
  </si>
  <si>
    <t>VNK2500010</t>
  </si>
  <si>
    <t>VNK2500019</t>
  </si>
  <si>
    <t>Прокат листовой горячекатаный 0,8х1000х2000 AISI 321</t>
  </si>
  <si>
    <t>VNK2500033</t>
  </si>
  <si>
    <t>Прокат листовой горячекатаный 6 ст3сп5</t>
  </si>
  <si>
    <t>VNK2500034</t>
  </si>
  <si>
    <t>VNK2500035</t>
  </si>
  <si>
    <t>VNK2500036</t>
  </si>
  <si>
    <t>VNK2500037</t>
  </si>
  <si>
    <t>1113253</t>
  </si>
  <si>
    <t>1006711</t>
  </si>
  <si>
    <t>1327782</t>
  </si>
  <si>
    <t>1057068</t>
  </si>
  <si>
    <t>1117055</t>
  </si>
  <si>
    <t>10318756</t>
  </si>
  <si>
    <t>1011853</t>
  </si>
  <si>
    <t>1057069</t>
  </si>
  <si>
    <t>1075061</t>
  </si>
  <si>
    <t>1115267</t>
  </si>
  <si>
    <t>1222457</t>
  </si>
  <si>
    <t>1366658</t>
  </si>
  <si>
    <t>1456334</t>
  </si>
  <si>
    <t>1024146</t>
  </si>
  <si>
    <t>1057081</t>
  </si>
  <si>
    <t>1125022</t>
  </si>
  <si>
    <t>10453119</t>
  </si>
  <si>
    <t>1889056</t>
  </si>
  <si>
    <t>10475600</t>
  </si>
  <si>
    <t>2193656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</si>
</sst>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zoomScale="85" zoomScaleNormal="80" zoomScaleSheetLayoutView="85" workbookViewId="0">
      <selection activeCell="K49" sqref="K4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1.9000000000000003E-2</v>
      </c>
      <c r="H12" s="37">
        <v>96641.08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4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2.1000000000000001E-2</v>
      </c>
      <c r="H13" s="37">
        <v>50802.21</v>
      </c>
      <c r="I13" s="26">
        <v>42998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0.06</v>
      </c>
      <c r="H14" s="37">
        <v>50802.13</v>
      </c>
      <c r="I14" s="26">
        <v>42998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36</v>
      </c>
      <c r="E15" s="25" t="s">
        <v>37</v>
      </c>
      <c r="F15" s="24" t="s">
        <v>30</v>
      </c>
      <c r="G15" s="27">
        <v>0.09</v>
      </c>
      <c r="H15" s="37">
        <v>90044.07</v>
      </c>
      <c r="I15" s="26">
        <v>42644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27</v>
      </c>
      <c r="D16" s="24" t="s">
        <v>39</v>
      </c>
      <c r="E16" s="25" t="s">
        <v>40</v>
      </c>
      <c r="F16" s="24" t="s">
        <v>30</v>
      </c>
      <c r="G16" s="27">
        <v>0.03</v>
      </c>
      <c r="H16" s="37">
        <v>393911</v>
      </c>
      <c r="I16" s="26">
        <v>40953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27</v>
      </c>
      <c r="D17" s="24" t="s">
        <v>39</v>
      </c>
      <c r="E17" s="25" t="s">
        <v>40</v>
      </c>
      <c r="F17" s="24" t="s">
        <v>30</v>
      </c>
      <c r="G17" s="27">
        <v>3.2000000000000001E-2</v>
      </c>
      <c r="H17" s="37">
        <v>253270</v>
      </c>
      <c r="I17" s="26">
        <v>40700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27</v>
      </c>
      <c r="D18" s="24" t="s">
        <v>39</v>
      </c>
      <c r="E18" s="25" t="s">
        <v>40</v>
      </c>
      <c r="F18" s="24" t="s">
        <v>30</v>
      </c>
      <c r="G18" s="27">
        <v>3.2000000000000001E-2</v>
      </c>
      <c r="H18" s="37">
        <v>253270</v>
      </c>
      <c r="I18" s="26">
        <v>40700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27</v>
      </c>
      <c r="D19" s="24" t="s">
        <v>39</v>
      </c>
      <c r="E19" s="25" t="s">
        <v>40</v>
      </c>
      <c r="F19" s="24" t="s">
        <v>30</v>
      </c>
      <c r="G19" s="27">
        <v>8.0000000000000002E-3</v>
      </c>
      <c r="H19" s="37">
        <v>393911</v>
      </c>
      <c r="I19" s="26">
        <v>40953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44</v>
      </c>
      <c r="C20" s="24" t="s">
        <v>27</v>
      </c>
      <c r="D20" s="24" t="s">
        <v>39</v>
      </c>
      <c r="E20" s="25" t="s">
        <v>40</v>
      </c>
      <c r="F20" s="24" t="s">
        <v>30</v>
      </c>
      <c r="G20" s="27">
        <v>0.01</v>
      </c>
      <c r="H20" s="37">
        <v>393911</v>
      </c>
      <c r="I20" s="26">
        <v>40953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27</v>
      </c>
      <c r="D21" s="24" t="s">
        <v>84</v>
      </c>
      <c r="E21" s="25" t="s">
        <v>46</v>
      </c>
      <c r="F21" s="24" t="s">
        <v>30</v>
      </c>
      <c r="G21" s="27">
        <v>2E-3</v>
      </c>
      <c r="H21" s="37">
        <v>62908.29</v>
      </c>
      <c r="I21" s="26">
        <v>41365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47</v>
      </c>
      <c r="C22" s="24" t="s">
        <v>27</v>
      </c>
      <c r="D22" s="24" t="s">
        <v>85</v>
      </c>
      <c r="E22" s="25" t="s">
        <v>48</v>
      </c>
      <c r="F22" s="24" t="s">
        <v>30</v>
      </c>
      <c r="G22" s="27">
        <v>8.0000000000000002E-3</v>
      </c>
      <c r="H22" s="37">
        <v>167414.31</v>
      </c>
      <c r="I22" s="26">
        <v>42632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47</v>
      </c>
      <c r="C23" s="24" t="s">
        <v>27</v>
      </c>
      <c r="D23" s="24" t="s">
        <v>86</v>
      </c>
      <c r="E23" s="25" t="s">
        <v>49</v>
      </c>
      <c r="F23" s="24" t="s">
        <v>30</v>
      </c>
      <c r="G23" s="27">
        <v>0.158</v>
      </c>
      <c r="H23" s="37">
        <v>191054</v>
      </c>
      <c r="I23" s="26">
        <v>40812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50</v>
      </c>
      <c r="C24" s="24" t="s">
        <v>27</v>
      </c>
      <c r="D24" s="24" t="s">
        <v>86</v>
      </c>
      <c r="E24" s="25" t="s">
        <v>49</v>
      </c>
      <c r="F24" s="24" t="s">
        <v>30</v>
      </c>
      <c r="G24" s="27">
        <v>1.2E-2</v>
      </c>
      <c r="H24" s="37">
        <v>191054</v>
      </c>
      <c r="I24" s="26">
        <v>40812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51</v>
      </c>
      <c r="C25" s="24" t="s">
        <v>27</v>
      </c>
      <c r="D25" s="24" t="s">
        <v>86</v>
      </c>
      <c r="E25" s="25" t="s">
        <v>49</v>
      </c>
      <c r="F25" s="24" t="s">
        <v>30</v>
      </c>
      <c r="G25" s="27">
        <v>7.0000000000000001E-3</v>
      </c>
      <c r="H25" s="37">
        <v>191054</v>
      </c>
      <c r="I25" s="26">
        <v>40812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52</v>
      </c>
      <c r="C26" s="24" t="s">
        <v>27</v>
      </c>
      <c r="D26" s="24" t="s">
        <v>87</v>
      </c>
      <c r="E26" s="25" t="s">
        <v>53</v>
      </c>
      <c r="F26" s="24" t="s">
        <v>30</v>
      </c>
      <c r="G26" s="27">
        <v>3.2000000000000001E-2</v>
      </c>
      <c r="H26" s="37">
        <v>148841.25</v>
      </c>
      <c r="I26" s="26">
        <v>42856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52</v>
      </c>
      <c r="C27" s="24" t="s">
        <v>27</v>
      </c>
      <c r="D27" s="24" t="s">
        <v>88</v>
      </c>
      <c r="E27" s="25" t="s">
        <v>54</v>
      </c>
      <c r="F27" s="24" t="s">
        <v>30</v>
      </c>
      <c r="G27" s="27">
        <v>1.6E-2</v>
      </c>
      <c r="H27" s="37">
        <v>148841.25</v>
      </c>
      <c r="I27" s="26">
        <v>42856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55</v>
      </c>
      <c r="C28" s="24" t="s">
        <v>27</v>
      </c>
      <c r="D28" s="24" t="s">
        <v>89</v>
      </c>
      <c r="E28" s="25" t="s">
        <v>56</v>
      </c>
      <c r="F28" s="24" t="s">
        <v>30</v>
      </c>
      <c r="G28" s="27">
        <v>3.0000000000000001E-3</v>
      </c>
      <c r="H28" s="37">
        <v>45763</v>
      </c>
      <c r="I28" s="26">
        <v>45231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55</v>
      </c>
      <c r="C29" s="24" t="s">
        <v>27</v>
      </c>
      <c r="D29" s="24" t="s">
        <v>90</v>
      </c>
      <c r="E29" s="25" t="s">
        <v>57</v>
      </c>
      <c r="F29" s="24" t="s">
        <v>30</v>
      </c>
      <c r="G29" s="27">
        <v>2.1000000000000001E-2</v>
      </c>
      <c r="H29" s="37">
        <v>69087.48</v>
      </c>
      <c r="I29" s="26">
        <v>42401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55</v>
      </c>
      <c r="C30" s="24" t="s">
        <v>27</v>
      </c>
      <c r="D30" s="24" t="s">
        <v>91</v>
      </c>
      <c r="E30" s="25" t="s">
        <v>58</v>
      </c>
      <c r="F30" s="24" t="s">
        <v>30</v>
      </c>
      <c r="G30" s="27">
        <v>8.0000000000000002E-3</v>
      </c>
      <c r="H30" s="37">
        <v>58069.04</v>
      </c>
      <c r="I30" s="26">
        <v>42387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55</v>
      </c>
      <c r="C31" s="24" t="s">
        <v>27</v>
      </c>
      <c r="D31" s="24" t="s">
        <v>92</v>
      </c>
      <c r="E31" s="25" t="s">
        <v>59</v>
      </c>
      <c r="F31" s="24" t="s">
        <v>30</v>
      </c>
      <c r="G31" s="27">
        <v>0.35899999999999999</v>
      </c>
      <c r="H31" s="37">
        <v>73779.070000000007</v>
      </c>
      <c r="I31" s="26">
        <v>42248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55</v>
      </c>
      <c r="C32" s="24" t="s">
        <v>27</v>
      </c>
      <c r="D32" s="24" t="s">
        <v>93</v>
      </c>
      <c r="E32" s="25" t="s">
        <v>60</v>
      </c>
      <c r="F32" s="24" t="s">
        <v>30</v>
      </c>
      <c r="G32" s="27">
        <v>4.0000000000000001E-3</v>
      </c>
      <c r="H32" s="37">
        <v>105121.44</v>
      </c>
      <c r="I32" s="26">
        <v>40554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55</v>
      </c>
      <c r="C33" s="24" t="s">
        <v>27</v>
      </c>
      <c r="D33" s="24" t="s">
        <v>94</v>
      </c>
      <c r="E33" s="25" t="s">
        <v>61</v>
      </c>
      <c r="F33" s="24" t="s">
        <v>30</v>
      </c>
      <c r="G33" s="27">
        <v>0.05</v>
      </c>
      <c r="H33" s="37">
        <v>97290.92</v>
      </c>
      <c r="I33" s="26">
        <v>42568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55</v>
      </c>
      <c r="C34" s="24" t="s">
        <v>27</v>
      </c>
      <c r="D34" s="24" t="s">
        <v>95</v>
      </c>
      <c r="E34" s="25" t="s">
        <v>62</v>
      </c>
      <c r="F34" s="24" t="s">
        <v>30</v>
      </c>
      <c r="G34" s="27">
        <v>1.4999999999999999E-2</v>
      </c>
      <c r="H34" s="37">
        <v>119123.33</v>
      </c>
      <c r="I34" s="26">
        <v>45505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55</v>
      </c>
      <c r="C35" s="24" t="s">
        <v>27</v>
      </c>
      <c r="D35" s="24" t="s">
        <v>96</v>
      </c>
      <c r="E35" s="25" t="s">
        <v>63</v>
      </c>
      <c r="F35" s="24" t="s">
        <v>30</v>
      </c>
      <c r="G35" s="27">
        <v>5.0000000000000001E-3</v>
      </c>
      <c r="H35" s="37">
        <v>82479.070000000007</v>
      </c>
      <c r="I35" s="26">
        <v>40949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64</v>
      </c>
      <c r="C36" s="24" t="s">
        <v>27</v>
      </c>
      <c r="D36" s="24" t="s">
        <v>92</v>
      </c>
      <c r="E36" s="25" t="s">
        <v>59</v>
      </c>
      <c r="F36" s="24" t="s">
        <v>30</v>
      </c>
      <c r="G36" s="27">
        <v>8.9999999999999993E-3</v>
      </c>
      <c r="H36" s="37">
        <v>78931.649999999994</v>
      </c>
      <c r="I36" s="26">
        <v>42248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64</v>
      </c>
      <c r="C37" s="24" t="s">
        <v>27</v>
      </c>
      <c r="D37" s="24" t="s">
        <v>93</v>
      </c>
      <c r="E37" s="25" t="s">
        <v>60</v>
      </c>
      <c r="F37" s="24" t="s">
        <v>30</v>
      </c>
      <c r="G37" s="27">
        <v>2E-3</v>
      </c>
      <c r="H37" s="37">
        <v>93923.79</v>
      </c>
      <c r="I37" s="26">
        <v>42644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64</v>
      </c>
      <c r="C38" s="24" t="s">
        <v>27</v>
      </c>
      <c r="D38" s="24" t="s">
        <v>96</v>
      </c>
      <c r="E38" s="25" t="s">
        <v>63</v>
      </c>
      <c r="F38" s="24" t="s">
        <v>30</v>
      </c>
      <c r="G38" s="27">
        <v>6.0000000000000001E-3</v>
      </c>
      <c r="H38" s="37">
        <v>81901.25</v>
      </c>
      <c r="I38" s="26">
        <v>40949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65</v>
      </c>
      <c r="C39" s="24" t="s">
        <v>27</v>
      </c>
      <c r="D39" s="24" t="s">
        <v>93</v>
      </c>
      <c r="E39" s="25" t="s">
        <v>60</v>
      </c>
      <c r="F39" s="24" t="s">
        <v>30</v>
      </c>
      <c r="G39" s="27">
        <v>4.0000000000000001E-3</v>
      </c>
      <c r="H39" s="37">
        <v>93928.17</v>
      </c>
      <c r="I39" s="26">
        <v>42644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66</v>
      </c>
      <c r="C40" s="24" t="s">
        <v>27</v>
      </c>
      <c r="D40" s="24" t="s">
        <v>97</v>
      </c>
      <c r="E40" s="25" t="s">
        <v>67</v>
      </c>
      <c r="F40" s="24" t="s">
        <v>30</v>
      </c>
      <c r="G40" s="27">
        <v>2E-3</v>
      </c>
      <c r="H40" s="37">
        <v>83741.850000000006</v>
      </c>
      <c r="I40" s="26">
        <v>40949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68</v>
      </c>
      <c r="C41" s="24" t="s">
        <v>27</v>
      </c>
      <c r="D41" s="24" t="s">
        <v>98</v>
      </c>
      <c r="E41" s="25" t="s">
        <v>69</v>
      </c>
      <c r="F41" s="24" t="s">
        <v>30</v>
      </c>
      <c r="G41" s="27">
        <v>0.02</v>
      </c>
      <c r="H41" s="37">
        <v>71546.259999999995</v>
      </c>
      <c r="I41" s="26">
        <v>40878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68</v>
      </c>
      <c r="C42" s="24" t="s">
        <v>27</v>
      </c>
      <c r="D42" s="24" t="s">
        <v>99</v>
      </c>
      <c r="E42" s="25" t="s">
        <v>70</v>
      </c>
      <c r="F42" s="24" t="s">
        <v>30</v>
      </c>
      <c r="G42" s="27">
        <v>5.0000000000000001E-3</v>
      </c>
      <c r="H42" s="37">
        <v>93524.68</v>
      </c>
      <c r="I42" s="26">
        <v>40593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71</v>
      </c>
      <c r="C43" s="24" t="s">
        <v>27</v>
      </c>
      <c r="D43" s="24" t="s">
        <v>100</v>
      </c>
      <c r="E43" s="25" t="s">
        <v>72</v>
      </c>
      <c r="F43" s="24" t="s">
        <v>30</v>
      </c>
      <c r="G43" s="27">
        <v>0.04</v>
      </c>
      <c r="H43" s="37">
        <v>93246.080000000002</v>
      </c>
      <c r="I43" s="26">
        <v>45566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71</v>
      </c>
      <c r="C44" s="24" t="s">
        <v>27</v>
      </c>
      <c r="D44" s="24" t="s">
        <v>99</v>
      </c>
      <c r="E44" s="25" t="s">
        <v>70</v>
      </c>
      <c r="F44" s="24" t="s">
        <v>30</v>
      </c>
      <c r="G44" s="27">
        <v>2.1070000000000002</v>
      </c>
      <c r="H44" s="37">
        <v>93525.39</v>
      </c>
      <c r="I44" s="26">
        <v>44044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73</v>
      </c>
      <c r="C45" s="24" t="s">
        <v>27</v>
      </c>
      <c r="D45" s="24" t="s">
        <v>100</v>
      </c>
      <c r="E45" s="25" t="s">
        <v>72</v>
      </c>
      <c r="F45" s="24" t="s">
        <v>30</v>
      </c>
      <c r="G45" s="27">
        <v>2.3E-2</v>
      </c>
      <c r="H45" s="37">
        <v>93246.080000000002</v>
      </c>
      <c r="I45" s="26">
        <v>45566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73</v>
      </c>
      <c r="C46" s="24" t="s">
        <v>27</v>
      </c>
      <c r="D46" s="24" t="s">
        <v>99</v>
      </c>
      <c r="E46" s="25" t="s">
        <v>70</v>
      </c>
      <c r="F46" s="24" t="s">
        <v>30</v>
      </c>
      <c r="G46" s="27">
        <v>7.1999999999999995E-2</v>
      </c>
      <c r="H46" s="37">
        <v>93525.48</v>
      </c>
      <c r="I46" s="26">
        <v>44044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73</v>
      </c>
      <c r="C47" s="24" t="s">
        <v>27</v>
      </c>
      <c r="D47" s="24" t="s">
        <v>101</v>
      </c>
      <c r="E47" s="25" t="s">
        <v>74</v>
      </c>
      <c r="F47" s="24" t="s">
        <v>30</v>
      </c>
      <c r="G47" s="27">
        <v>0.01</v>
      </c>
      <c r="H47" s="37">
        <v>128103.4</v>
      </c>
      <c r="I47" s="26">
        <v>45627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75</v>
      </c>
      <c r="C48" s="24" t="s">
        <v>27</v>
      </c>
      <c r="D48" s="24" t="s">
        <v>99</v>
      </c>
      <c r="E48" s="25" t="s">
        <v>70</v>
      </c>
      <c r="F48" s="24" t="s">
        <v>30</v>
      </c>
      <c r="G48" s="27">
        <v>6.7000000000000004E-2</v>
      </c>
      <c r="H48" s="37">
        <v>93525.31</v>
      </c>
      <c r="I48" s="26">
        <v>44044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76</v>
      </c>
      <c r="C49" s="24" t="s">
        <v>27</v>
      </c>
      <c r="D49" s="24" t="s">
        <v>102</v>
      </c>
      <c r="E49" s="25" t="s">
        <v>77</v>
      </c>
      <c r="F49" s="24" t="s">
        <v>30</v>
      </c>
      <c r="G49" s="27">
        <v>7.0000000000000001E-3</v>
      </c>
      <c r="H49" s="37">
        <v>571151.09</v>
      </c>
      <c r="I49" s="26">
        <v>45627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78</v>
      </c>
      <c r="C50" s="24" t="s">
        <v>27</v>
      </c>
      <c r="D50" s="24" t="s">
        <v>103</v>
      </c>
      <c r="E50" s="25" t="s">
        <v>79</v>
      </c>
      <c r="F50" s="24" t="s">
        <v>30</v>
      </c>
      <c r="G50" s="27">
        <v>0.17899999999999999</v>
      </c>
      <c r="H50" s="37">
        <v>96215</v>
      </c>
      <c r="I50" s="26">
        <v>45627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80</v>
      </c>
      <c r="C51" s="24" t="s">
        <v>27</v>
      </c>
      <c r="D51" s="24" t="s">
        <v>103</v>
      </c>
      <c r="E51" s="25" t="s">
        <v>79</v>
      </c>
      <c r="F51" s="24" t="s">
        <v>30</v>
      </c>
      <c r="G51" s="27">
        <v>1.9E-2</v>
      </c>
      <c r="H51" s="37">
        <v>96215</v>
      </c>
      <c r="I51" s="26">
        <v>45627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81</v>
      </c>
      <c r="C52" s="24" t="s">
        <v>27</v>
      </c>
      <c r="D52" s="24" t="s">
        <v>103</v>
      </c>
      <c r="E52" s="25" t="s">
        <v>79</v>
      </c>
      <c r="F52" s="24" t="s">
        <v>30</v>
      </c>
      <c r="G52" s="27">
        <v>2E-3</v>
      </c>
      <c r="H52" s="37">
        <v>96215</v>
      </c>
      <c r="I52" s="26">
        <v>45627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82</v>
      </c>
      <c r="C53" s="24" t="s">
        <v>27</v>
      </c>
      <c r="D53" s="24" t="s">
        <v>103</v>
      </c>
      <c r="E53" s="25" t="s">
        <v>79</v>
      </c>
      <c r="F53" s="24" t="s">
        <v>30</v>
      </c>
      <c r="G53" s="27">
        <v>5.8999999999999997E-2</v>
      </c>
      <c r="H53" s="37">
        <v>96215</v>
      </c>
      <c r="I53" s="26">
        <v>45627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83</v>
      </c>
      <c r="C54" s="24" t="s">
        <v>27</v>
      </c>
      <c r="D54" s="24" t="s">
        <v>103</v>
      </c>
      <c r="E54" s="25" t="s">
        <v>79</v>
      </c>
      <c r="F54" s="24" t="s">
        <v>30</v>
      </c>
      <c r="G54" s="27">
        <v>1.2999999999999999E-2</v>
      </c>
      <c r="H54" s="37">
        <v>96215</v>
      </c>
      <c r="I54" s="26">
        <v>45627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4.25" customHeight="1" x14ac:dyDescent="0.2">
      <c r="A55" s="30"/>
      <c r="B55" s="35" t="s">
        <v>22</v>
      </c>
      <c r="C55" s="31"/>
      <c r="D55" s="31"/>
      <c r="E55" s="32"/>
      <c r="F55" s="36"/>
      <c r="G55" s="36">
        <f>SUM(G12:G54)</f>
        <v>3.6480000000000001</v>
      </c>
      <c r="H55" s="33"/>
      <c r="I55" s="34"/>
      <c r="J55" s="29"/>
      <c r="K55" s="21"/>
      <c r="L55" s="21"/>
      <c r="M55" s="21"/>
      <c r="N55" s="21"/>
      <c r="O55" s="21"/>
      <c r="P55" s="21"/>
      <c r="Q55" s="21"/>
    </row>
    <row r="56" spans="1:17" s="4" customFormat="1" x14ac:dyDescent="0.25">
      <c r="A56" s="43"/>
      <c r="B56" s="44"/>
      <c r="C56" s="44"/>
      <c r="D56" s="44"/>
      <c r="E56" s="44"/>
      <c r="F56" s="44"/>
      <c r="G56" s="44"/>
      <c r="H56" s="44"/>
      <c r="I56" s="45"/>
      <c r="J56" s="12"/>
      <c r="K56" s="22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39" t="s">
        <v>7</v>
      </c>
      <c r="B57" s="40"/>
      <c r="C57" s="40"/>
      <c r="D57" s="40"/>
      <c r="E57" s="41"/>
      <c r="F57" s="52" t="s">
        <v>13</v>
      </c>
      <c r="G57" s="52"/>
      <c r="H57" s="52"/>
      <c r="I57" s="52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39" t="s">
        <v>8</v>
      </c>
      <c r="B58" s="40"/>
      <c r="C58" s="40"/>
      <c r="D58" s="40"/>
      <c r="E58" s="41"/>
      <c r="F58" s="42" t="s">
        <v>12</v>
      </c>
      <c r="G58" s="42"/>
      <c r="H58" s="42"/>
      <c r="I58" s="42"/>
      <c r="Q58" s="12"/>
    </row>
    <row r="59" spans="1:17" s="4" customFormat="1" ht="33.75" customHeight="1" x14ac:dyDescent="0.25">
      <c r="A59" s="39" t="s">
        <v>14</v>
      </c>
      <c r="B59" s="40"/>
      <c r="C59" s="40"/>
      <c r="D59" s="40"/>
      <c r="E59" s="41"/>
      <c r="F59" s="42" t="s">
        <v>11</v>
      </c>
      <c r="G59" s="42"/>
      <c r="H59" s="42"/>
      <c r="I59" s="42"/>
      <c r="Q59" s="12"/>
    </row>
    <row r="60" spans="1:17" ht="121.5" customHeight="1" x14ac:dyDescent="0.25">
      <c r="A60" s="46" t="s">
        <v>16</v>
      </c>
      <c r="B60" s="47"/>
      <c r="C60" s="47"/>
      <c r="D60" s="47"/>
      <c r="E60" s="48"/>
      <c r="F60" s="49" t="s">
        <v>17</v>
      </c>
      <c r="G60" s="49"/>
      <c r="H60" s="49"/>
      <c r="I60" s="49"/>
    </row>
    <row r="61" spans="1:17" ht="100.5" customHeight="1" x14ac:dyDescent="0.3">
      <c r="A61" s="38"/>
      <c r="B61" s="38"/>
      <c r="C61" s="38"/>
      <c r="D61" s="38"/>
      <c r="E61" s="38"/>
      <c r="F61" s="50"/>
      <c r="G61" s="50"/>
      <c r="H61" s="50"/>
      <c r="I61" s="50"/>
      <c r="J61" s="5"/>
      <c r="K61" s="5"/>
      <c r="L61" s="5"/>
      <c r="M61" s="5"/>
      <c r="N61" s="5"/>
      <c r="O61" s="5"/>
      <c r="P61" s="5"/>
      <c r="Q61" s="5"/>
    </row>
    <row r="64" spans="1:17" ht="15.75" x14ac:dyDescent="0.25">
      <c r="A64" s="23"/>
      <c r="B64" s="23"/>
    </row>
    <row r="65" spans="1:2" ht="15.75" x14ac:dyDescent="0.25">
      <c r="A65" s="23"/>
      <c r="B65" s="23"/>
    </row>
  </sheetData>
  <mergeCells count="19">
    <mergeCell ref="H1:I1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61:E61"/>
    <mergeCell ref="A59:E59"/>
    <mergeCell ref="F59:I59"/>
    <mergeCell ref="A56:I56"/>
    <mergeCell ref="A58:E58"/>
    <mergeCell ref="F58:I58"/>
    <mergeCell ref="A60:E60"/>
    <mergeCell ref="F60:I60"/>
    <mergeCell ref="F61:I6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2026-03-12T02:11:02Z</dcterms:modified>
</cp:coreProperties>
</file>